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49BBB40B-D093-4704-B740-1FA0EE648D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แบบยืนยันสิ่งก่อสร้าง'!$A$6:$N$12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แบบยืนยันครุภัณฑ์'!$A$1:$R$16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K9" i="1"/>
  <c r="K10" i="1"/>
  <c r="K11" i="1"/>
  <c r="L11" i="1" s="1"/>
  <c r="K12" i="1"/>
  <c r="L12" i="1" s="1"/>
  <c r="K7" i="1"/>
  <c r="L7" i="1" s="1"/>
  <c r="L8" i="1"/>
  <c r="L9" i="1"/>
  <c r="L10" i="1"/>
  <c r="K6" i="1" l="1"/>
  <c r="L6" i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<sst xmlns="http://schemas.openxmlformats.org/spreadsheetml/2006/main" count="220" uniqueCount="94">
  <si>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</si>
  <si>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</si>
  <si>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</si>
  <si>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</si>
  <si>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</si>
  <si>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</si>
  <si>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</si>
  <si>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</si>
  <si>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</si>
  <si>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</si>
  <si>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</si>
  <si>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</si>
  <si>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</si>
  <si>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</si>
  <si>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</si>
  <si>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</si>
  <si>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</si>
  <si>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</si>
  <si>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</si>
  <si>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</si>
  <si>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</si>
  <si>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</si>
  <si>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</si>
  <si>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</si>
  <si>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</si>
  <si>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</si>
  <si>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</si>
  <si>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</si>
  <si>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</si>
  <si>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</si>
  <si>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</si>
  <si>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</si>
  <si>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</si>
  <si>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</si>
  <si>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</si>
  <si>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</si>
  <si>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</si>
  <si>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</si>
  <si>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</si>
  <si>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</si>
  <si>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</si>
  <si>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</si>
  <si>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</si>
  <si>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</si>
  <si>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</si>
  <si>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</si>
  <si>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</si>
  <si>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</si>
  <si>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</si>
  <si>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</si>
  <si>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</si>
  <si>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</si>
  <si>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</si>
  <si>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</si>
  <si>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</si>
  <si>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</si>
  <si>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</si>
  <si>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</si>
  <si>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</si>
  <si>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</si>
  <si>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</si>
  <si>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</si>
  <si>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</si>
  <si>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</si>
  <si>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</si>
  <si>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</si>
  <si>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</si>
  <si>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</si>
  <si>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</si>
  <si>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</si>
  <si>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</si>
  <si>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</si>
  <si>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</si>
  <si>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</si>
  <si>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</si>
  <si>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</si>
  <si>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</si>
  <si>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</si>
  <si>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</si>
  <si>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</si>
  <si>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</si>
  <si>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</si>
  <si>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เครื่องคอมพิวเตอร์โน้ตบุ๊ก สําหรับงานประมวลผล</t>
  </si>
  <si>
    <t>เครื่องถ่ายเอกสาร ระบบดิจิตอล (ขาว - ดำ) 
ความเร็ว 30 แผ่นต่อนาที</t>
  </si>
  <si>
    <t>โต๊ะทำงาน</t>
  </si>
  <si>
    <t>เก้าอี้สำนักงาน</t>
  </si>
  <si>
    <t xml:space="preserve">เครื่องคอมพิวเตอร์ สำหรับงานประมวลผล 
แบบที่ 2 (จอแสดงภาพขนาดไม่น้อยกว่า 19 นิ้ว) </t>
  </si>
  <si>
    <t>2556</t>
  </si>
  <si>
    <t>ตัว</t>
  </si>
  <si>
    <t>หนองคาย</t>
  </si>
  <si>
    <t>เครื่องปรับอากาศ แบบแยกส่วน (ราคารวม
ค่าติดตั้ง) แบบติดผนัง (ระบบ inverter) 
ขนาด 18,000 บีทียู</t>
  </si>
  <si>
    <t>สำนักงานส่งเสริมการปกครองท้องถิ่นจังหวัดหนองคาย</t>
  </si>
  <si>
    <t>ปรับปรุงห้องท้องถิ่นจังหวัดหนองคาย ศาลากลางจังหวัด
หนองคาย ชั้น 2 อำเภอเมืองหนองคาย จังหวัดหนองคาย</t>
  </si>
  <si>
    <t>ปรับปรุงห้องทำงานกลุ่มงานบริการสาธารณะฯ
และกลุ่มงานกฎหมายฯ ศาลากลางจังหวัดหนองคาย 
ชั้น 2 อำเภอเมืองหนองคาย จังหวัดหนองคาย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</si>
</sst>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  <xf numFmtId="0" fontId="7" fillId="0" borderId="0"/>
  </cellStyleXfs>
  <cellXfs count="223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3" fillId="4" borderId="5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3" fontId="14" fillId="0" borderId="0" xfId="0" applyNumberFormat="1" applyFont="1" applyBorder="1" applyAlignment="1">
      <alignment horizontal="center" vertical="top"/>
    </xf>
    <xf numFmtId="41" fontId="17" fillId="2" borderId="1" xfId="0" applyNumberFormat="1" applyFont="1" applyFill="1" applyBorder="1" applyAlignment="1">
      <alignment horizontal="center" vertical="center" wrapText="1"/>
    </xf>
    <xf numFmtId="41" fontId="17" fillId="0" borderId="1" xfId="0" applyNumberFormat="1" applyFont="1" applyBorder="1" applyAlignment="1">
      <alignment horizontal="center" vertical="top" wrapText="1"/>
    </xf>
  </cellXfs>
  <cellStyles count="5">
    <cellStyle name="Normal 9" xfId="4" xr:uid="{7EE3F17D-9628-4098-8A93-15735F94CFFA}"/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7"/>
  <sheetViews>
    <sheetView tabSelected="1" view="pageBreakPreview" zoomScale="80" zoomScaleNormal="70" zoomScaleSheetLayoutView="80" workbookViewId="0">
      <selection activeCell="I9" sqref="I9"/>
    </sheetView>
  </sheetViews>
  <sheetFormatPr defaultRowHeight="14.25" x14ac:dyDescent="0.2"/>
  <cols>
    <col min="1" max="1" width="4.25" style="103" customWidth="1"/>
    <col min="2" max="2" width="15.625" customWidth="1"/>
    <col min="3" max="3" width="6.125" bestFit="1" customWidth="1"/>
    <col min="4" max="4" width="14.875" style="110" customWidth="1"/>
    <col min="5" max="5" width="36.625" style="55" customWidth="1"/>
    <col min="6" max="6" width="8.375" style="103" bestFit="1" customWidth="1"/>
    <col min="7" max="7" width="10.75" customWidth="1"/>
    <col min="8" max="8" width="7.125" style="110" customWidth="1"/>
    <col min="9" max="9" width="7.375" style="114" customWidth="1"/>
    <col min="10" max="10" width="9.625" style="122" customWidth="1"/>
    <col min="11" max="11" width="9.25" style="114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44" t="s">
        <v>67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</row>
    <row r="2" spans="1:28" s="1" customFormat="1" ht="34.5" customHeight="1" x14ac:dyDescent="0.2">
      <c r="A2" s="139" t="s">
        <v>91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</row>
    <row r="3" spans="1:28" s="1" customFormat="1" ht="33" customHeight="1" x14ac:dyDescent="0.2">
      <c r="A3" s="146" t="s">
        <v>0</v>
      </c>
      <c r="B3" s="146" t="s">
        <v>33</v>
      </c>
      <c r="C3" s="141" t="s">
        <v>80</v>
      </c>
      <c r="D3" s="141" t="s">
        <v>16</v>
      </c>
      <c r="E3" s="146" t="s">
        <v>22</v>
      </c>
      <c r="F3" s="146" t="s">
        <v>2</v>
      </c>
      <c r="G3" s="141" t="s">
        <v>81</v>
      </c>
      <c r="H3" s="154" t="s">
        <v>66</v>
      </c>
      <c r="I3" s="155"/>
      <c r="J3" s="155"/>
      <c r="K3" s="155"/>
      <c r="L3" s="155"/>
      <c r="M3" s="155"/>
      <c r="N3" s="156"/>
      <c r="O3" s="141" t="s">
        <v>42</v>
      </c>
      <c r="P3" s="137" t="s">
        <v>10</v>
      </c>
      <c r="Q3" s="138"/>
      <c r="R3" s="151" t="s">
        <v>9</v>
      </c>
    </row>
    <row r="4" spans="1:28" s="1" customFormat="1" ht="20.100000000000001" customHeight="1" x14ac:dyDescent="0.2">
      <c r="A4" s="147"/>
      <c r="B4" s="147"/>
      <c r="C4" s="148"/>
      <c r="D4" s="148"/>
      <c r="E4" s="147"/>
      <c r="F4" s="147"/>
      <c r="G4" s="148"/>
      <c r="H4" s="149" t="s">
        <v>4</v>
      </c>
      <c r="I4" s="150"/>
      <c r="J4" s="157" t="s">
        <v>34</v>
      </c>
      <c r="K4" s="157" t="s">
        <v>7</v>
      </c>
      <c r="L4" s="141" t="s">
        <v>8</v>
      </c>
      <c r="M4" s="149" t="s">
        <v>3</v>
      </c>
      <c r="N4" s="150"/>
      <c r="O4" s="147"/>
      <c r="P4" s="141" t="s">
        <v>35</v>
      </c>
      <c r="Q4" s="141" t="s">
        <v>36</v>
      </c>
      <c r="R4" s="152"/>
    </row>
    <row r="5" spans="1:28" s="1" customFormat="1" ht="93" customHeight="1" x14ac:dyDescent="0.2">
      <c r="A5" s="143"/>
      <c r="B5" s="143"/>
      <c r="C5" s="142"/>
      <c r="D5" s="142"/>
      <c r="E5" s="143"/>
      <c r="F5" s="143"/>
      <c r="G5" s="142"/>
      <c r="H5" s="105" t="s">
        <v>5</v>
      </c>
      <c r="I5" s="115" t="s">
        <v>6</v>
      </c>
      <c r="J5" s="158"/>
      <c r="K5" s="159"/>
      <c r="L5" s="142"/>
      <c r="M5" s="106" t="s">
        <v>37</v>
      </c>
      <c r="N5" s="106" t="s">
        <v>40</v>
      </c>
      <c r="O5" s="143"/>
      <c r="P5" s="142"/>
      <c r="Q5" s="143"/>
      <c r="R5" s="153"/>
      <c r="AB5" s="104"/>
    </row>
    <row r="6" spans="1:28" s="1" customFormat="1" ht="18.75" x14ac:dyDescent="0.2">
      <c r="A6" s="97"/>
      <c r="B6" s="97"/>
      <c r="C6" s="98"/>
      <c r="D6" s="111"/>
      <c r="E6" s="97" t="s">
        <v>63</v>
      </c>
      <c r="F6" s="97"/>
      <c r="G6" s="98"/>
      <c r="H6" s="109"/>
      <c r="I6" s="116"/>
      <c r="J6" s="120"/>
      <c r="K6" s="124">
        <f>SUM(K7:K12)</f>
        <v>21</v>
      </c>
      <c r="L6" s="100">
        <f>SUM(L7:L12)</f>
        <v>470800</v>
      </c>
      <c r="M6" s="126"/>
      <c r="N6" s="126"/>
      <c r="O6" s="97"/>
      <c r="P6" s="98"/>
      <c r="Q6" s="97"/>
      <c r="R6" s="99"/>
    </row>
    <row r="7" spans="1:28" s="1" customFormat="1" ht="37.5" x14ac:dyDescent="0.2">
      <c r="A7" s="60">
        <v>1</v>
      </c>
      <c r="B7" s="128" t="s">
        <v>89</v>
      </c>
      <c r="C7" s="128"/>
      <c r="D7" s="59" t="s">
        <v>26</v>
      </c>
      <c r="E7" s="129" t="s">
        <v>83</v>
      </c>
      <c r="F7" s="60" t="s">
        <v>11</v>
      </c>
      <c r="G7" s="130">
        <v>120000</v>
      </c>
      <c r="H7" s="62" t="s">
        <v>87</v>
      </c>
      <c r="I7" s="117">
        <v>1</v>
      </c>
      <c r="J7" s="112">
        <v>1</v>
      </c>
      <c r="K7" s="112">
        <f>+I7+J7</f>
        <v>2</v>
      </c>
      <c r="L7" s="61">
        <f t="shared" ref="L7" si="0">+G7*K7</f>
        <v>240000</v>
      </c>
      <c r="M7" s="58" t="s">
        <v>12</v>
      </c>
      <c r="N7" s="58"/>
      <c r="O7" s="59"/>
      <c r="P7" s="131"/>
      <c r="Q7" s="131"/>
      <c r="R7" s="132"/>
    </row>
    <row r="8" spans="1:28" s="1" customFormat="1" ht="56.25" x14ac:dyDescent="0.2">
      <c r="A8" s="60">
        <v>2</v>
      </c>
      <c r="B8" s="128" t="s">
        <v>89</v>
      </c>
      <c r="C8" s="128"/>
      <c r="D8" s="59" t="s">
        <v>26</v>
      </c>
      <c r="E8" s="129" t="s">
        <v>90</v>
      </c>
      <c r="F8" s="60" t="s">
        <v>11</v>
      </c>
      <c r="G8" s="130">
        <v>27900</v>
      </c>
      <c r="H8" s="62"/>
      <c r="I8" s="117">
        <v>0</v>
      </c>
      <c r="J8" s="112">
        <v>2</v>
      </c>
      <c r="K8" s="112">
        <f t="shared" ref="K8:K12" si="1">+I8+J8</f>
        <v>2</v>
      </c>
      <c r="L8" s="61">
        <f t="shared" ref="L8:L12" si="2">+G8*K8</f>
        <v>55800</v>
      </c>
      <c r="M8" s="58" t="s">
        <v>12</v>
      </c>
      <c r="N8" s="58"/>
      <c r="O8" s="59"/>
      <c r="P8" s="131"/>
      <c r="Q8" s="131"/>
      <c r="R8" s="132"/>
    </row>
    <row r="9" spans="1:28" s="1" customFormat="1" ht="18.75" x14ac:dyDescent="0.2">
      <c r="A9" s="60">
        <v>3</v>
      </c>
      <c r="B9" s="128" t="s">
        <v>89</v>
      </c>
      <c r="C9" s="128"/>
      <c r="D9" s="59" t="s">
        <v>26</v>
      </c>
      <c r="E9" s="129" t="s">
        <v>84</v>
      </c>
      <c r="F9" s="60" t="s">
        <v>88</v>
      </c>
      <c r="G9" s="130">
        <v>5000</v>
      </c>
      <c r="H9" s="62">
        <v>2560</v>
      </c>
      <c r="I9" s="117">
        <v>1</v>
      </c>
      <c r="J9" s="112">
        <v>2</v>
      </c>
      <c r="K9" s="112">
        <f t="shared" si="1"/>
        <v>3</v>
      </c>
      <c r="L9" s="61">
        <f t="shared" si="2"/>
        <v>15000</v>
      </c>
      <c r="M9" s="58"/>
      <c r="N9" s="58" t="s">
        <v>12</v>
      </c>
      <c r="O9" s="59"/>
      <c r="P9" s="131"/>
      <c r="Q9" s="131"/>
      <c r="R9" s="132"/>
    </row>
    <row r="10" spans="1:28" s="1" customFormat="1" ht="18.75" x14ac:dyDescent="0.2">
      <c r="A10" s="60">
        <v>4</v>
      </c>
      <c r="B10" s="128" t="s">
        <v>89</v>
      </c>
      <c r="C10" s="128"/>
      <c r="D10" s="59" t="s">
        <v>26</v>
      </c>
      <c r="E10" s="129" t="s">
        <v>85</v>
      </c>
      <c r="F10" s="60" t="s">
        <v>88</v>
      </c>
      <c r="G10" s="130">
        <v>4000</v>
      </c>
      <c r="H10" s="62"/>
      <c r="I10" s="117">
        <v>0</v>
      </c>
      <c r="J10" s="112">
        <v>10</v>
      </c>
      <c r="K10" s="112">
        <f t="shared" si="1"/>
        <v>10</v>
      </c>
      <c r="L10" s="61">
        <f t="shared" si="2"/>
        <v>40000</v>
      </c>
      <c r="M10" s="58"/>
      <c r="N10" s="58" t="s">
        <v>12</v>
      </c>
      <c r="O10" s="59"/>
      <c r="P10" s="131"/>
      <c r="Q10" s="131"/>
      <c r="R10" s="132"/>
    </row>
    <row r="11" spans="1:28" s="1" customFormat="1" ht="18.75" x14ac:dyDescent="0.2">
      <c r="A11" s="60">
        <v>5</v>
      </c>
      <c r="B11" s="128" t="s">
        <v>89</v>
      </c>
      <c r="C11" s="128"/>
      <c r="D11" s="59" t="s">
        <v>13</v>
      </c>
      <c r="E11" s="129" t="s">
        <v>82</v>
      </c>
      <c r="F11" s="60" t="s">
        <v>11</v>
      </c>
      <c r="G11" s="130">
        <v>24000</v>
      </c>
      <c r="H11" s="62"/>
      <c r="I11" s="117">
        <v>0</v>
      </c>
      <c r="J11" s="112">
        <v>1</v>
      </c>
      <c r="K11" s="112">
        <f t="shared" si="1"/>
        <v>1</v>
      </c>
      <c r="L11" s="61">
        <f t="shared" si="2"/>
        <v>24000</v>
      </c>
      <c r="M11" s="58" t="s">
        <v>12</v>
      </c>
      <c r="N11" s="58"/>
      <c r="O11" s="59"/>
      <c r="P11" s="131"/>
      <c r="Q11" s="131"/>
      <c r="R11" s="132"/>
    </row>
    <row r="12" spans="1:28" s="1" customFormat="1" ht="37.5" x14ac:dyDescent="0.2">
      <c r="A12" s="60">
        <v>6</v>
      </c>
      <c r="B12" s="128" t="s">
        <v>89</v>
      </c>
      <c r="C12" s="128"/>
      <c r="D12" s="59" t="s">
        <v>13</v>
      </c>
      <c r="E12" s="129" t="s">
        <v>86</v>
      </c>
      <c r="F12" s="60" t="s">
        <v>11</v>
      </c>
      <c r="G12" s="130">
        <v>32000</v>
      </c>
      <c r="H12" s="62"/>
      <c r="I12" s="117">
        <v>0</v>
      </c>
      <c r="J12" s="112">
        <v>3</v>
      </c>
      <c r="K12" s="112">
        <f t="shared" si="1"/>
        <v>3</v>
      </c>
      <c r="L12" s="61">
        <f t="shared" si="2"/>
        <v>96000</v>
      </c>
      <c r="M12" s="58" t="s">
        <v>12</v>
      </c>
      <c r="N12" s="58"/>
      <c r="O12" s="59"/>
      <c r="P12" s="131"/>
      <c r="Q12" s="131"/>
      <c r="R12" s="132"/>
    </row>
    <row r="13" spans="1:28" s="1" customFormat="1" ht="21" x14ac:dyDescent="0.35">
      <c r="A13" s="219" t="s">
        <v>9</v>
      </c>
      <c r="B13" s="211"/>
      <c r="C13" s="211"/>
      <c r="D13" s="212"/>
      <c r="E13" s="213"/>
      <c r="F13" s="210"/>
      <c r="G13" s="214"/>
      <c r="H13" s="215"/>
      <c r="I13" s="216"/>
      <c r="J13" s="217"/>
      <c r="K13" s="217"/>
      <c r="L13" s="133"/>
      <c r="M13" s="210"/>
      <c r="N13" s="210"/>
      <c r="O13" s="212"/>
      <c r="P13" s="218"/>
      <c r="Q13" s="218"/>
      <c r="R13" s="218"/>
    </row>
    <row r="14" spans="1:28" s="1" customFormat="1" ht="32.25" customHeight="1" x14ac:dyDescent="0.2">
      <c r="A14" s="136" t="s">
        <v>74</v>
      </c>
      <c r="B14" s="136"/>
      <c r="C14" s="136"/>
      <c r="D14" s="136"/>
      <c r="E14" s="136"/>
      <c r="F14" s="136"/>
      <c r="G14" s="136"/>
      <c r="H14" s="136"/>
      <c r="I14" s="118"/>
      <c r="J14" s="121"/>
      <c r="K14" s="114"/>
      <c r="L14" s="220"/>
      <c r="M14" s="135" t="s">
        <v>15</v>
      </c>
      <c r="N14" s="55"/>
      <c r="O14" s="18"/>
      <c r="P14" s="18"/>
      <c r="Q14" s="18"/>
      <c r="R14" s="18"/>
      <c r="S14" s="6"/>
    </row>
    <row r="15" spans="1:28" s="1" customFormat="1" ht="21" x14ac:dyDescent="0.2">
      <c r="A15" s="136" t="s">
        <v>41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4"/>
      <c r="M15" s="140" t="s">
        <v>24</v>
      </c>
      <c r="N15" s="140"/>
      <c r="O15" s="140"/>
      <c r="P15" s="140"/>
      <c r="Q15" s="140"/>
      <c r="R15" s="19"/>
      <c r="S15" s="10"/>
    </row>
    <row r="16" spans="1:28" s="7" customFormat="1" ht="24" customHeight="1" x14ac:dyDescent="0.2">
      <c r="A16" s="136" t="s">
        <v>43</v>
      </c>
      <c r="B16" s="136"/>
      <c r="C16" s="136"/>
      <c r="D16" s="136"/>
      <c r="E16" s="136"/>
      <c r="F16" s="136"/>
      <c r="G16" s="136"/>
      <c r="H16" s="136"/>
      <c r="I16" s="119"/>
      <c r="J16" s="121"/>
      <c r="K16" s="123"/>
      <c r="L16" s="134"/>
      <c r="M16" s="19" t="s">
        <v>14</v>
      </c>
      <c r="N16" s="56"/>
      <c r="O16" s="19"/>
      <c r="P16" s="19"/>
      <c r="Q16" s="19"/>
      <c r="R16" s="19"/>
      <c r="S16" s="6"/>
    </row>
    <row r="17" spans="1:18" s="7" customFormat="1" ht="24" customHeight="1" x14ac:dyDescent="0.2">
      <c r="A17" s="3"/>
      <c r="B17" s="3"/>
      <c r="C17" s="3"/>
      <c r="D17" s="125"/>
      <c r="E17" s="11"/>
      <c r="F17" s="3"/>
      <c r="G17" s="4"/>
      <c r="H17" s="11"/>
      <c r="I17" s="119"/>
      <c r="J17" s="121"/>
      <c r="K17" s="113"/>
      <c r="L17" s="4"/>
      <c r="M17" s="11"/>
      <c r="N17" s="11"/>
      <c r="O17" s="6"/>
      <c r="P17" s="6"/>
      <c r="Q17" s="6"/>
      <c r="R17" s="3"/>
    </row>
  </sheetData>
  <mergeCells count="24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16:H16"/>
    <mergeCell ref="P3:Q3"/>
    <mergeCell ref="A15:K15"/>
    <mergeCell ref="A2:R2"/>
    <mergeCell ref="M15:Q15"/>
    <mergeCell ref="A14:H14"/>
    <mergeCell ref="P4:P5"/>
    <mergeCell ref="Q4:Q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7"/>
  <sheetViews>
    <sheetView view="pageBreakPreview" zoomScale="115" zoomScaleNormal="85" zoomScaleSheetLayoutView="115" workbookViewId="0">
      <selection activeCell="C11" sqref="C11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10.625" style="15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0" t="s">
        <v>68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46"/>
    </row>
    <row r="2" spans="1:16" x14ac:dyDescent="0.2">
      <c r="A2" s="170" t="s">
        <v>21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46"/>
    </row>
    <row r="3" spans="1:16" x14ac:dyDescent="0.2">
      <c r="A3" s="174" t="s">
        <v>91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27"/>
      <c r="P3" s="127"/>
    </row>
    <row r="4" spans="1:16" x14ac:dyDescent="0.2">
      <c r="A4" s="171" t="s">
        <v>69</v>
      </c>
      <c r="B4" s="172"/>
      <c r="C4" s="172"/>
      <c r="D4" s="172"/>
      <c r="E4" s="172"/>
      <c r="F4" s="172"/>
      <c r="G4" s="165" t="s">
        <v>53</v>
      </c>
      <c r="H4" s="165"/>
      <c r="I4" s="165"/>
      <c r="J4" s="165"/>
      <c r="K4" s="165"/>
      <c r="L4" s="165"/>
      <c r="M4" s="165"/>
      <c r="N4" s="165"/>
      <c r="O4" s="165"/>
      <c r="P4" s="160" t="s">
        <v>9</v>
      </c>
    </row>
    <row r="5" spans="1:16" ht="24" customHeight="1" x14ac:dyDescent="0.2">
      <c r="A5" s="161" t="s">
        <v>0</v>
      </c>
      <c r="B5" s="161" t="s">
        <v>1</v>
      </c>
      <c r="C5" s="163" t="s">
        <v>73</v>
      </c>
      <c r="D5" s="161" t="s">
        <v>22</v>
      </c>
      <c r="E5" s="164" t="s">
        <v>50</v>
      </c>
      <c r="F5" s="166" t="s">
        <v>23</v>
      </c>
      <c r="G5" s="165" t="s">
        <v>10</v>
      </c>
      <c r="H5" s="165"/>
      <c r="I5" s="165"/>
      <c r="J5" s="173" t="s">
        <v>55</v>
      </c>
      <c r="K5" s="173"/>
      <c r="L5" s="173"/>
      <c r="M5" s="173"/>
      <c r="N5" s="173"/>
      <c r="O5" s="173"/>
      <c r="P5" s="161"/>
    </row>
    <row r="6" spans="1:16" x14ac:dyDescent="0.2">
      <c r="A6" s="161"/>
      <c r="B6" s="161"/>
      <c r="C6" s="164"/>
      <c r="D6" s="161"/>
      <c r="E6" s="164"/>
      <c r="F6" s="167"/>
      <c r="G6" s="165" t="s">
        <v>54</v>
      </c>
      <c r="H6" s="165"/>
      <c r="I6" s="163" t="s">
        <v>56</v>
      </c>
      <c r="J6" s="163" t="s">
        <v>57</v>
      </c>
      <c r="K6" s="163" t="s">
        <v>58</v>
      </c>
      <c r="L6" s="163" t="s">
        <v>59</v>
      </c>
      <c r="M6" s="163" t="s">
        <v>60</v>
      </c>
      <c r="N6" s="163" t="s">
        <v>61</v>
      </c>
      <c r="O6" s="163" t="s">
        <v>62</v>
      </c>
      <c r="P6" s="161"/>
    </row>
    <row r="7" spans="1:16" ht="37.5" customHeight="1" x14ac:dyDescent="0.2">
      <c r="A7" s="169"/>
      <c r="B7" s="161"/>
      <c r="C7" s="168"/>
      <c r="D7" s="161"/>
      <c r="E7" s="164"/>
      <c r="F7" s="167"/>
      <c r="G7" s="108" t="s">
        <v>52</v>
      </c>
      <c r="H7" s="107" t="s">
        <v>51</v>
      </c>
      <c r="I7" s="161"/>
      <c r="J7" s="164"/>
      <c r="K7" s="164"/>
      <c r="L7" s="164"/>
      <c r="M7" s="164"/>
      <c r="N7" s="164"/>
      <c r="O7" s="164"/>
      <c r="P7" s="161"/>
    </row>
    <row r="8" spans="1:16" ht="23.25" customHeight="1" x14ac:dyDescent="0.2">
      <c r="A8" s="69"/>
      <c r="B8" s="71"/>
      <c r="C8" s="71"/>
      <c r="D8" s="70" t="s">
        <v>63</v>
      </c>
      <c r="E8" s="221">
        <f>SUM(E9:E12)</f>
        <v>2</v>
      </c>
      <c r="F8" s="221">
        <f>SUM(F9:F12)</f>
        <v>779300</v>
      </c>
      <c r="G8" s="101"/>
      <c r="H8" s="102">
        <f>SUM(H9:H12)</f>
        <v>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89</v>
      </c>
      <c r="C9" s="92"/>
      <c r="D9" s="89" t="s">
        <v>92</v>
      </c>
      <c r="E9" s="222">
        <v>1</v>
      </c>
      <c r="F9" s="91">
        <v>22500</v>
      </c>
      <c r="G9" s="95"/>
      <c r="H9" s="66"/>
      <c r="I9" s="66"/>
      <c r="J9" s="93"/>
      <c r="K9" s="93"/>
      <c r="L9" s="93"/>
      <c r="M9" s="93"/>
      <c r="N9" s="93"/>
      <c r="O9" s="93"/>
      <c r="P9" s="23"/>
    </row>
    <row r="10" spans="1:16" ht="47.25" x14ac:dyDescent="0.2">
      <c r="A10" s="66">
        <v>2</v>
      </c>
      <c r="B10" s="67" t="s">
        <v>89</v>
      </c>
      <c r="C10" s="92"/>
      <c r="D10" s="89" t="s">
        <v>93</v>
      </c>
      <c r="E10" s="222">
        <v>1</v>
      </c>
      <c r="F10" s="91">
        <v>756800</v>
      </c>
      <c r="G10" s="95"/>
      <c r="H10" s="66"/>
      <c r="I10" s="66"/>
      <c r="J10" s="93"/>
      <c r="K10" s="93"/>
      <c r="L10" s="93"/>
      <c r="M10" s="93"/>
      <c r="N10" s="93"/>
      <c r="O10" s="93"/>
      <c r="P10" s="23"/>
    </row>
    <row r="11" spans="1:16" x14ac:dyDescent="0.2">
      <c r="A11" s="66"/>
      <c r="B11" s="67"/>
      <c r="C11" s="92"/>
      <c r="D11" s="89"/>
      <c r="E11" s="90"/>
      <c r="F11" s="91"/>
      <c r="G11" s="95"/>
      <c r="H11" s="66"/>
      <c r="I11" s="66"/>
      <c r="J11" s="93"/>
      <c r="K11" s="93"/>
      <c r="L11" s="93"/>
      <c r="M11" s="93"/>
      <c r="N11" s="93"/>
      <c r="O11" s="93"/>
      <c r="P11" s="23"/>
    </row>
    <row r="12" spans="1:16" x14ac:dyDescent="0.2">
      <c r="A12" s="66"/>
      <c r="B12" s="67"/>
      <c r="C12" s="92"/>
      <c r="D12" s="89"/>
      <c r="E12" s="90"/>
      <c r="F12" s="91"/>
      <c r="G12" s="95"/>
      <c r="H12" s="66"/>
      <c r="I12" s="66"/>
      <c r="J12" s="93"/>
      <c r="K12" s="93"/>
      <c r="L12" s="93"/>
      <c r="M12" s="93"/>
      <c r="N12" s="93"/>
      <c r="O12" s="93"/>
      <c r="P12" s="23"/>
    </row>
    <row r="13" spans="1:16" x14ac:dyDescent="0.2">
      <c r="A13" s="162" t="s">
        <v>64</v>
      </c>
      <c r="B13" s="162"/>
      <c r="C13" s="85"/>
      <c r="D13" s="75"/>
      <c r="E13" s="75"/>
      <c r="F13" s="75"/>
      <c r="G13" s="76"/>
      <c r="H13" s="75"/>
      <c r="J13" s="15"/>
      <c r="K13" s="15"/>
      <c r="L13" s="15"/>
      <c r="M13" s="15"/>
      <c r="N13" s="15"/>
      <c r="O13" s="15"/>
    </row>
    <row r="14" spans="1:16" x14ac:dyDescent="0.35">
      <c r="A14" s="77"/>
      <c r="B14" s="80" t="s">
        <v>65</v>
      </c>
      <c r="C14" s="80"/>
      <c r="D14" s="82"/>
      <c r="E14" s="80"/>
      <c r="F14" s="80"/>
      <c r="G14" s="81"/>
      <c r="H14" s="75"/>
    </row>
    <row r="15" spans="1:16" x14ac:dyDescent="0.2">
      <c r="A15" s="77"/>
      <c r="B15" s="86" t="s">
        <v>70</v>
      </c>
      <c r="C15" s="86"/>
      <c r="D15" s="80"/>
      <c r="E15" s="80"/>
      <c r="F15" s="80"/>
      <c r="G15" s="83"/>
      <c r="H15" s="78"/>
      <c r="I15" s="9"/>
      <c r="J15" s="9"/>
      <c r="K15" s="9" t="s">
        <v>15</v>
      </c>
      <c r="L15" s="9"/>
      <c r="M15" s="9"/>
      <c r="N15" s="9"/>
      <c r="O15" s="44"/>
    </row>
    <row r="16" spans="1:16" x14ac:dyDescent="0.2">
      <c r="A16" s="77"/>
      <c r="B16" s="86" t="s">
        <v>71</v>
      </c>
      <c r="C16" s="86"/>
      <c r="D16" s="80"/>
      <c r="E16" s="80"/>
      <c r="F16" s="80"/>
      <c r="G16" s="84"/>
      <c r="H16" s="79"/>
      <c r="I16" s="10"/>
      <c r="J16" s="10"/>
      <c r="K16" s="10" t="s">
        <v>24</v>
      </c>
      <c r="L16" s="10"/>
      <c r="M16" s="10"/>
      <c r="N16" s="10"/>
      <c r="O16" s="45"/>
    </row>
    <row r="17" spans="1:15" x14ac:dyDescent="0.2">
      <c r="A17" s="77"/>
      <c r="B17" s="82" t="s">
        <v>72</v>
      </c>
      <c r="C17" s="82"/>
      <c r="D17" s="80"/>
      <c r="E17" s="80"/>
      <c r="F17" s="80"/>
      <c r="G17" s="84"/>
      <c r="H17" s="79"/>
      <c r="I17" s="10"/>
      <c r="J17" s="10"/>
      <c r="K17" s="10" t="s">
        <v>14</v>
      </c>
      <c r="L17" s="10"/>
      <c r="M17" s="10"/>
      <c r="N17" s="10"/>
      <c r="O17" s="45"/>
    </row>
  </sheetData>
  <mergeCells count="23">
    <mergeCell ref="A1:N1"/>
    <mergeCell ref="A2:N2"/>
    <mergeCell ref="A4:F4"/>
    <mergeCell ref="G4:O4"/>
    <mergeCell ref="G5:I5"/>
    <mergeCell ref="J5:O5"/>
    <mergeCell ref="A3:N3"/>
    <mergeCell ref="P4:P7"/>
    <mergeCell ref="A13:B13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</mergeCells>
  <pageMargins left="0.25" right="0.25" top="0.75" bottom="0.75" header="0.3" footer="0.3"/>
  <pageSetup paperSize="9" scale="8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85" t="s">
        <v>45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</row>
    <row r="2" spans="1:19" s="1" customFormat="1" ht="38.25" customHeight="1" x14ac:dyDescent="0.2">
      <c r="A2" s="139" t="s">
        <v>79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</row>
    <row r="3" spans="1:19" s="1" customFormat="1" ht="33" customHeight="1" x14ac:dyDescent="0.2">
      <c r="A3" s="187" t="s">
        <v>0</v>
      </c>
      <c r="B3" s="187" t="s">
        <v>33</v>
      </c>
      <c r="C3" s="175" t="s">
        <v>38</v>
      </c>
      <c r="D3" s="175" t="s">
        <v>16</v>
      </c>
      <c r="E3" s="187" t="s">
        <v>22</v>
      </c>
      <c r="F3" s="187" t="s">
        <v>2</v>
      </c>
      <c r="G3" s="175" t="s">
        <v>3</v>
      </c>
      <c r="H3" s="190" t="s">
        <v>46</v>
      </c>
      <c r="I3" s="191"/>
      <c r="J3" s="191"/>
      <c r="K3" s="191"/>
      <c r="L3" s="191"/>
      <c r="M3" s="191"/>
      <c r="N3" s="192"/>
      <c r="O3" s="175" t="s">
        <v>42</v>
      </c>
      <c r="P3" s="193" t="s">
        <v>49</v>
      </c>
      <c r="Q3" s="194"/>
      <c r="R3" s="195" t="s">
        <v>9</v>
      </c>
    </row>
    <row r="4" spans="1:19" s="1" customFormat="1" ht="20.100000000000001" customHeight="1" x14ac:dyDescent="0.2">
      <c r="A4" s="188"/>
      <c r="B4" s="188"/>
      <c r="C4" s="189"/>
      <c r="D4" s="189"/>
      <c r="E4" s="188"/>
      <c r="F4" s="188"/>
      <c r="G4" s="189"/>
      <c r="H4" s="177" t="s">
        <v>4</v>
      </c>
      <c r="I4" s="178"/>
      <c r="J4" s="175" t="s">
        <v>34</v>
      </c>
      <c r="K4" s="175" t="s">
        <v>7</v>
      </c>
      <c r="L4" s="175" t="s">
        <v>8</v>
      </c>
      <c r="M4" s="177" t="s">
        <v>3</v>
      </c>
      <c r="N4" s="178"/>
      <c r="O4" s="188"/>
      <c r="P4" s="175" t="s">
        <v>35</v>
      </c>
      <c r="Q4" s="175" t="s">
        <v>36</v>
      </c>
      <c r="R4" s="196"/>
    </row>
    <row r="5" spans="1:19" s="1" customFormat="1" ht="93" customHeight="1" x14ac:dyDescent="0.2">
      <c r="A5" s="184"/>
      <c r="B5" s="184"/>
      <c r="C5" s="176"/>
      <c r="D5" s="176"/>
      <c r="E5" s="184"/>
      <c r="F5" s="184"/>
      <c r="G5" s="176"/>
      <c r="H5" s="2" t="s">
        <v>5</v>
      </c>
      <c r="I5" s="2" t="s">
        <v>6</v>
      </c>
      <c r="J5" s="184"/>
      <c r="K5" s="176"/>
      <c r="L5" s="176"/>
      <c r="M5" s="57" t="s">
        <v>37</v>
      </c>
      <c r="N5" s="57" t="s">
        <v>40</v>
      </c>
      <c r="O5" s="184"/>
      <c r="P5" s="176"/>
      <c r="Q5" s="184"/>
      <c r="R5" s="197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79" t="s">
        <v>27</v>
      </c>
      <c r="B11" s="180"/>
      <c r="C11" s="180"/>
      <c r="D11" s="180"/>
      <c r="E11" s="180"/>
      <c r="F11" s="180"/>
      <c r="G11" s="180"/>
      <c r="H11" s="181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82"/>
      <c r="N11" s="183"/>
      <c r="O11" s="183"/>
      <c r="P11" s="183"/>
      <c r="Q11" s="183"/>
      <c r="R11" s="183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36" t="s">
        <v>39</v>
      </c>
      <c r="B13" s="136"/>
      <c r="C13" s="136"/>
      <c r="D13" s="136"/>
      <c r="E13" s="136"/>
      <c r="F13" s="136"/>
      <c r="G13" s="136"/>
      <c r="H13" s="136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36" t="s">
        <v>41</v>
      </c>
      <c r="B14" s="136"/>
      <c r="C14" s="136"/>
      <c r="D14" s="136"/>
      <c r="E14" s="136"/>
      <c r="F14" s="136"/>
      <c r="G14" s="136"/>
      <c r="H14" s="136"/>
      <c r="I14" s="136"/>
      <c r="J14" s="136"/>
      <c r="K14" s="136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36" t="s">
        <v>43</v>
      </c>
      <c r="B15" s="136"/>
      <c r="C15" s="136"/>
      <c r="D15" s="136"/>
      <c r="E15" s="136"/>
      <c r="F15" s="136"/>
      <c r="G15" s="136"/>
      <c r="H15" s="136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0" t="s">
        <v>68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46"/>
    </row>
    <row r="2" spans="1:16" x14ac:dyDescent="0.2">
      <c r="A2" s="170" t="s">
        <v>21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46"/>
    </row>
    <row r="3" spans="1:16" x14ac:dyDescent="0.2">
      <c r="A3" s="174" t="s">
        <v>79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</row>
    <row r="4" spans="1:16" x14ac:dyDescent="0.2">
      <c r="A4" s="205" t="s">
        <v>69</v>
      </c>
      <c r="B4" s="206"/>
      <c r="C4" s="206"/>
      <c r="D4" s="206"/>
      <c r="E4" s="206"/>
      <c r="F4" s="206"/>
      <c r="G4" s="200" t="s">
        <v>53</v>
      </c>
      <c r="H4" s="200"/>
      <c r="I4" s="200"/>
      <c r="J4" s="200"/>
      <c r="K4" s="200"/>
      <c r="L4" s="200"/>
      <c r="M4" s="200"/>
      <c r="N4" s="200"/>
      <c r="O4" s="200"/>
      <c r="P4" s="207" t="s">
        <v>9</v>
      </c>
    </row>
    <row r="5" spans="1:16" ht="24" customHeight="1" x14ac:dyDescent="0.2">
      <c r="A5" s="203" t="s">
        <v>0</v>
      </c>
      <c r="B5" s="203" t="s">
        <v>1</v>
      </c>
      <c r="C5" s="202" t="s">
        <v>73</v>
      </c>
      <c r="D5" s="203" t="s">
        <v>22</v>
      </c>
      <c r="E5" s="204" t="s">
        <v>50</v>
      </c>
      <c r="F5" s="198" t="s">
        <v>23</v>
      </c>
      <c r="G5" s="200" t="s">
        <v>10</v>
      </c>
      <c r="H5" s="200"/>
      <c r="I5" s="200"/>
      <c r="J5" s="201" t="s">
        <v>55</v>
      </c>
      <c r="K5" s="201"/>
      <c r="L5" s="201"/>
      <c r="M5" s="201"/>
      <c r="N5" s="201"/>
      <c r="O5" s="201"/>
      <c r="P5" s="203"/>
    </row>
    <row r="6" spans="1:16" x14ac:dyDescent="0.2">
      <c r="A6" s="203"/>
      <c r="B6" s="203"/>
      <c r="C6" s="204"/>
      <c r="D6" s="203"/>
      <c r="E6" s="204"/>
      <c r="F6" s="199"/>
      <c r="G6" s="200" t="s">
        <v>54</v>
      </c>
      <c r="H6" s="200"/>
      <c r="I6" s="202" t="s">
        <v>56</v>
      </c>
      <c r="J6" s="202" t="s">
        <v>57</v>
      </c>
      <c r="K6" s="202" t="s">
        <v>58</v>
      </c>
      <c r="L6" s="202" t="s">
        <v>59</v>
      </c>
      <c r="M6" s="202" t="s">
        <v>60</v>
      </c>
      <c r="N6" s="202" t="s">
        <v>61</v>
      </c>
      <c r="O6" s="202" t="s">
        <v>62</v>
      </c>
      <c r="P6" s="203"/>
    </row>
    <row r="7" spans="1:16" ht="50.25" customHeight="1" x14ac:dyDescent="0.2">
      <c r="A7" s="208"/>
      <c r="B7" s="203"/>
      <c r="C7" s="209"/>
      <c r="D7" s="203"/>
      <c r="E7" s="204"/>
      <c r="F7" s="199"/>
      <c r="G7" s="74" t="s">
        <v>52</v>
      </c>
      <c r="H7" s="68" t="s">
        <v>51</v>
      </c>
      <c r="I7" s="203"/>
      <c r="J7" s="204"/>
      <c r="K7" s="204"/>
      <c r="L7" s="204"/>
      <c r="M7" s="204"/>
      <c r="N7" s="204"/>
      <c r="O7" s="204"/>
      <c r="P7" s="203"/>
    </row>
    <row r="8" spans="1:16" ht="23.25" customHeight="1" x14ac:dyDescent="0.2">
      <c r="A8" s="69"/>
      <c r="B8" s="71"/>
      <c r="C8" s="71"/>
      <c r="D8" s="70" t="s">
        <v>63</v>
      </c>
      <c r="E8" s="88">
        <f>SUM(E9:E11)</f>
        <v>3</v>
      </c>
      <c r="F8" s="87">
        <f>SUM(F9:F11)</f>
        <v>1450000</v>
      </c>
      <c r="G8" s="72"/>
      <c r="H8" s="96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78</v>
      </c>
      <c r="C9" s="92">
        <v>2</v>
      </c>
      <c r="D9" s="89" t="s">
        <v>75</v>
      </c>
      <c r="E9" s="90">
        <v>1</v>
      </c>
      <c r="F9" s="91">
        <v>500000</v>
      </c>
      <c r="G9" s="95" t="s">
        <v>12</v>
      </c>
      <c r="H9" s="66"/>
      <c r="I9" s="66"/>
      <c r="J9" s="93" t="s">
        <v>12</v>
      </c>
      <c r="K9" s="93" t="s">
        <v>12</v>
      </c>
      <c r="L9" s="93" t="s">
        <v>12</v>
      </c>
      <c r="M9" s="93" t="s">
        <v>12</v>
      </c>
      <c r="N9" s="93" t="s">
        <v>12</v>
      </c>
      <c r="O9" s="93" t="s">
        <v>12</v>
      </c>
      <c r="P9" s="23"/>
    </row>
    <row r="10" spans="1:16" ht="47.25" x14ac:dyDescent="0.2">
      <c r="A10" s="66">
        <v>2</v>
      </c>
      <c r="B10" s="67" t="s">
        <v>78</v>
      </c>
      <c r="C10" s="92">
        <v>1</v>
      </c>
      <c r="D10" s="89" t="s">
        <v>76</v>
      </c>
      <c r="E10" s="90">
        <v>1</v>
      </c>
      <c r="F10" s="91">
        <v>500000</v>
      </c>
      <c r="G10" s="91"/>
      <c r="H10" s="94">
        <v>650000</v>
      </c>
      <c r="I10" s="66"/>
      <c r="J10" s="93" t="s">
        <v>12</v>
      </c>
      <c r="K10" s="93" t="s">
        <v>12</v>
      </c>
      <c r="L10" s="93" t="s">
        <v>12</v>
      </c>
      <c r="M10" s="93" t="s">
        <v>12</v>
      </c>
      <c r="N10" s="93" t="s">
        <v>12</v>
      </c>
      <c r="O10" s="93" t="s">
        <v>12</v>
      </c>
      <c r="P10" s="23"/>
    </row>
    <row r="11" spans="1:16" ht="47.25" x14ac:dyDescent="0.2">
      <c r="A11" s="66">
        <v>3</v>
      </c>
      <c r="B11" s="67" t="s">
        <v>78</v>
      </c>
      <c r="C11" s="92" t="s">
        <v>47</v>
      </c>
      <c r="D11" s="89" t="s">
        <v>77</v>
      </c>
      <c r="E11" s="67">
        <v>1</v>
      </c>
      <c r="F11" s="91">
        <v>450000</v>
      </c>
      <c r="G11" s="91"/>
      <c r="H11" s="66"/>
      <c r="I11" s="93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2" t="s">
        <v>64</v>
      </c>
      <c r="B12" s="162"/>
      <c r="C12" s="85"/>
      <c r="D12" s="75"/>
      <c r="E12" s="75"/>
      <c r="F12" s="75"/>
      <c r="G12" s="76"/>
      <c r="H12" s="75"/>
      <c r="J12" s="15"/>
      <c r="K12" s="15"/>
      <c r="L12" s="15"/>
      <c r="M12" s="15"/>
      <c r="N12" s="15"/>
      <c r="O12" s="15"/>
    </row>
    <row r="13" spans="1:16" x14ac:dyDescent="0.35">
      <c r="A13" s="77"/>
      <c r="B13" s="80" t="s">
        <v>65</v>
      </c>
      <c r="C13" s="80"/>
      <c r="D13" s="82"/>
      <c r="E13" s="80"/>
      <c r="F13" s="80"/>
      <c r="G13" s="81"/>
      <c r="H13" s="75"/>
    </row>
    <row r="14" spans="1:16" x14ac:dyDescent="0.2">
      <c r="A14" s="77"/>
      <c r="B14" s="86" t="s">
        <v>70</v>
      </c>
      <c r="C14" s="86"/>
      <c r="D14" s="80"/>
      <c r="E14" s="80"/>
      <c r="F14" s="80"/>
      <c r="G14" s="83"/>
      <c r="H14" s="78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7"/>
      <c r="B15" s="86" t="s">
        <v>71</v>
      </c>
      <c r="C15" s="86"/>
      <c r="D15" s="80"/>
      <c r="E15" s="80"/>
      <c r="F15" s="80"/>
      <c r="G15" s="84"/>
      <c r="H15" s="79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7"/>
      <c r="B16" s="82" t="s">
        <v>72</v>
      </c>
      <c r="C16" s="82"/>
      <c r="D16" s="80"/>
      <c r="E16" s="80"/>
      <c r="F16" s="80"/>
      <c r="G16" s="84"/>
      <c r="H16" s="79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2023-10-10T06:31:33Z</cp:lastPrinted>
  <dcterms:created xsi:type="dcterms:W3CDTF">2018-11-06T09:59:15Z</dcterms:created>
  <dcterms:modified xsi:type="dcterms:W3CDTF">2023-10-10T06:32:03Z</dcterms:modified>
</cp:coreProperties>
</file>